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I:\Procurement\Procurement - Internal\Procurements\Procurements\1641 - Lab TFF\2. Tender Document\Draft\"/>
    </mc:Choice>
  </mc:AlternateContent>
  <xr:revisionPtr revIDLastSave="0" documentId="13_ncr:1_{A9673E9A-DCDD-4862-9C0C-8BAD72CE6076}" xr6:coauthVersionLast="44" xr6:coauthVersionMax="44" xr10:uidLastSave="{00000000-0000-0000-0000-000000000000}"/>
  <bookViews>
    <workbookView xWindow="-110" yWindow="-110" windowWidth="19420" windowHeight="10420" xr2:uid="{00000000-000D-0000-FFFF-FFFF00000000}"/>
  </bookViews>
  <sheets>
    <sheet name="1641 - Lot 1 - Pricing Schedule" sheetId="1" r:id="rId1"/>
    <sheet name="1641 - Lot 2 Pricing Schedule" sheetId="5" r:id="rId2"/>
  </sheets>
  <definedNames>
    <definedName name="_xlnm._FilterDatabase" localSheetId="1" hidden="1">'1641 - Lot 2 Pricing Schedule'!$A$3:$L$3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4" i="5" l="1"/>
  <c r="C13" i="5"/>
  <c r="C12" i="5"/>
  <c r="C11" i="5"/>
  <c r="C10" i="5"/>
  <c r="C9" i="5"/>
  <c r="C8" i="5"/>
  <c r="C7" i="5"/>
  <c r="C6" i="5"/>
  <c r="C5" i="5"/>
  <c r="C4" i="5"/>
  <c r="K19" i="1" l="1"/>
  <c r="K31" i="1" l="1"/>
</calcChain>
</file>

<file path=xl/sharedStrings.xml><?xml version="1.0" encoding="utf-8"?>
<sst xmlns="http://schemas.openxmlformats.org/spreadsheetml/2006/main" count="86" uniqueCount="68">
  <si>
    <t>Pricing Schedule</t>
  </si>
  <si>
    <t>No. Units</t>
  </si>
  <si>
    <t>Sub total</t>
  </si>
  <si>
    <t>Unit Cost £</t>
  </si>
  <si>
    <t>£ Totals</t>
  </si>
  <si>
    <t>When returning this document within your electronic response which accompanies your postal submission, do not alter the format or convert the Excel to any other file type</t>
  </si>
  <si>
    <t>Equipment proposed</t>
  </si>
  <si>
    <t>OPTIONAL EXTRAS ONLY</t>
  </si>
  <si>
    <t>TOTAL (for all OPTIONAL Equipment)</t>
  </si>
  <si>
    <t>By completing this pricing response and other tender documents, does not constitute an offer or an engagement of work/contract with CPI</t>
  </si>
  <si>
    <t>All prices must be in UK sterling and EXCLUDING VAT and are to remain fixed and firm for a mimimum period of 90 days from tender submission date as per the ITT document</t>
  </si>
  <si>
    <t>Your Equipment proposed</t>
  </si>
  <si>
    <t>Please specify the equipment and services to be supplied to meet the requirements as set out in the specification, itemising each and giving a unit, and total (where appropriate) price for each item.</t>
  </si>
  <si>
    <t>TOTAL (for all Equipment)</t>
  </si>
  <si>
    <r>
      <t xml:space="preserve">All prices must be in UK sterling and </t>
    </r>
    <r>
      <rPr>
        <b/>
        <sz val="10"/>
        <color rgb="FFFF0000"/>
        <rFont val="Open Sans"/>
        <family val="2"/>
      </rPr>
      <t>EXCLUDING</t>
    </r>
    <r>
      <rPr>
        <b/>
        <sz val="10"/>
        <rFont val="Open Sans"/>
        <family val="2"/>
      </rPr>
      <t xml:space="preserve"> VAT and are to remain fixed and firm for a mimimum period of 90 days from tender submission date as per the ITT document</t>
    </r>
  </si>
  <si>
    <t>Training of Users</t>
  </si>
  <si>
    <t>Delivery</t>
  </si>
  <si>
    <t>Installation</t>
  </si>
  <si>
    <t>Commisioning</t>
  </si>
  <si>
    <t xml:space="preserve">Please specify pricing for any additional items that may be required throughout the duration of the framework period outside of what has been specified in our URS, such as consumables, upgrades, add-ons and software.  </t>
  </si>
  <si>
    <t>Comments</t>
  </si>
  <si>
    <t>Delivery Time (In Days)</t>
  </si>
  <si>
    <t>Any other additional Charges (Dry Ice etc)</t>
  </si>
  <si>
    <t>Price per Pack</t>
  </si>
  <si>
    <t>Your UOM (Per Pack)</t>
  </si>
  <si>
    <t>Your Product Code</t>
  </si>
  <si>
    <t>UOM</t>
  </si>
  <si>
    <t>Product Code</t>
  </si>
  <si>
    <t>Supplier</t>
  </si>
  <si>
    <t xml:space="preserve">Item Weighting for Evaluation </t>
  </si>
  <si>
    <t>Size</t>
  </si>
  <si>
    <t>Item Description</t>
  </si>
  <si>
    <t>Pricing Weighting</t>
  </si>
  <si>
    <t>Supplier Name</t>
  </si>
  <si>
    <t>Total Cost to provide a solution to meet the criteria provided as part of 1641 - URS</t>
  </si>
  <si>
    <t xml:space="preserve">Polyethersulfone (PES) Membrane Filters, 0.65 Micron, 200x200mm, 5/Pk </t>
  </si>
  <si>
    <t>0.65µm</t>
  </si>
  <si>
    <t>Sterlitech</t>
  </si>
  <si>
    <t>PES0652005</t>
  </si>
  <si>
    <t xml:space="preserve">Polyethersulfone (PES) Membrane Filters, 0.2 Micron, 300x3000mm, 1/Pk </t>
  </si>
  <si>
    <t>0.20µm</t>
  </si>
  <si>
    <t>PES023001</t>
  </si>
  <si>
    <t xml:space="preserve">Polyethersulfone (PES) Membrane Filters, 0.2 Micron, 47mm, 100/Pk </t>
  </si>
  <si>
    <t>PES0247100</t>
  </si>
  <si>
    <t xml:space="preserve">Polyethersulfone (PES) Membrane Filters, 0.03 Micron, 200x200mm, 5/Pk </t>
  </si>
  <si>
    <t>0.03µm</t>
  </si>
  <si>
    <t>PES0032005</t>
  </si>
  <si>
    <t xml:space="preserve">Polyester (PETE) Membrane Filters, 0.2 Micron, 47mm, 100/Pk </t>
  </si>
  <si>
    <t>PET0247100</t>
  </si>
  <si>
    <t xml:space="preserve">Polyester (PETE) Membrane Filters, 10.0 Micron, 47mm, 100/Pk </t>
  </si>
  <si>
    <t>10.0µm</t>
  </si>
  <si>
    <t>PET10047100</t>
  </si>
  <si>
    <t>Polyester (PETE) Membrane Filters, 1.0 Micron, 47mm, 100/Pk</t>
  </si>
  <si>
    <t>1.0µm</t>
  </si>
  <si>
    <t>PET1047100</t>
  </si>
  <si>
    <t>Nylon Membrane Filters, 0.2 Micron, 47mm, 100/Pk</t>
  </si>
  <si>
    <t>NY0247100</t>
  </si>
  <si>
    <t xml:space="preserve">Polypropylene Nominal Prefilters, 10.0 Micron, 47mm, 100/Pk </t>
  </si>
  <si>
    <t>10µm</t>
  </si>
  <si>
    <t>PP10047100</t>
  </si>
  <si>
    <t xml:space="preserve">Polypropylene Nominal Prefilters, 0.22 Micron, 47mm, 100/Pk </t>
  </si>
  <si>
    <t>0.2µm</t>
  </si>
  <si>
    <t>PPF0247100</t>
  </si>
  <si>
    <t xml:space="preserve">Polyacrylonitrile (PAN) Laminated Membrane Filter, 0.2 Micron, 47 mm, 100/Pk </t>
  </si>
  <si>
    <t>PAN0247100</t>
  </si>
  <si>
    <t>1641 -  Consumables - Lot 2 - Purchase of consumables</t>
  </si>
  <si>
    <t>3 Year  Maintenance Package</t>
  </si>
  <si>
    <t xml:space="preserve">3 Year Extended Warranty &amp; Service Costs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</si>
</sst>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
    <numFmt numFmtId="165" formatCode="&quot;£&quot;#,##0.00"/>
    <numFmt numFmtId="166" formatCode="0.0%"/>
  </numFmts>
  <fonts count="27" x14ac:knownFonts="1">
    <font>
      <sz val="11"/>
      <color theme="1"/>
      <name val="Calibri"/>
      <family val="2"/>
      <scheme val="minor"/>
    </font>
    <font>
      <sz val="10"/>
      <name val="Arial"/>
      <family val="2"/>
    </font>
    <font>
      <sz val="12"/>
      <color theme="1"/>
      <name val="Arial"/>
      <family val="2"/>
    </font>
    <font>
      <b/>
      <u/>
      <sz val="12"/>
      <color theme="1"/>
      <name val="Arial"/>
      <family val="2"/>
    </font>
    <font>
      <b/>
      <u/>
      <sz val="16"/>
      <name val="Arial"/>
      <family val="2"/>
    </font>
    <font>
      <sz val="16"/>
      <name val="Arial"/>
      <family val="2"/>
    </font>
    <font>
      <b/>
      <u/>
      <sz val="12"/>
      <color rgb="FFFF0000"/>
      <name val="Arial"/>
      <family val="2"/>
    </font>
    <font>
      <sz val="11"/>
      <color theme="1"/>
      <name val="Arial"/>
      <family val="2"/>
    </font>
    <font>
      <b/>
      <sz val="16"/>
      <color theme="1"/>
      <name val="Arial"/>
      <family val="2"/>
    </font>
    <font>
      <sz val="9"/>
      <name val="Open Sans"/>
      <family val="2"/>
    </font>
    <font>
      <b/>
      <sz val="10"/>
      <name val="Open Sans"/>
      <family val="2"/>
    </font>
    <font>
      <b/>
      <sz val="10"/>
      <color rgb="FFFF0000"/>
      <name val="Open Sans"/>
      <family val="2"/>
    </font>
    <font>
      <b/>
      <sz val="12"/>
      <color theme="1"/>
      <name val="Open Sans"/>
      <family val="2"/>
    </font>
    <font>
      <sz val="11"/>
      <color theme="1"/>
      <name val="Open Sans"/>
      <family val="2"/>
    </font>
    <font>
      <b/>
      <sz val="12"/>
      <name val="Open Sans"/>
      <family val="2"/>
    </font>
    <font>
      <sz val="12"/>
      <color theme="1"/>
      <name val="Open Sans"/>
      <family val="2"/>
    </font>
    <font>
      <b/>
      <i/>
      <sz val="10"/>
      <color theme="1"/>
      <name val="Open Sans"/>
      <family val="2"/>
    </font>
    <font>
      <b/>
      <sz val="20"/>
      <color theme="1"/>
      <name val="Open Sans"/>
      <family val="2"/>
    </font>
    <font>
      <b/>
      <sz val="11"/>
      <color theme="1"/>
      <name val="Open Sans"/>
      <family val="2"/>
    </font>
    <font>
      <b/>
      <u/>
      <sz val="12"/>
      <color theme="1"/>
      <name val="Open Sans"/>
      <family val="2"/>
    </font>
    <font>
      <b/>
      <sz val="18"/>
      <color theme="0"/>
      <name val="Open Sans"/>
      <family val="2"/>
    </font>
    <font>
      <b/>
      <u/>
      <sz val="11"/>
      <name val="Open Sans"/>
      <family val="2"/>
    </font>
    <font>
      <sz val="9"/>
      <color rgb="FF262626"/>
      <name val="Arial"/>
      <family val="2"/>
    </font>
    <font>
      <sz val="9"/>
      <color rgb="FF262626"/>
      <name val="Open Sans"/>
      <family val="2"/>
    </font>
    <font>
      <b/>
      <sz val="10"/>
      <color rgb="FFFFFFFF"/>
      <name val="Arial"/>
      <family val="2"/>
    </font>
    <font>
      <b/>
      <sz val="11"/>
      <color rgb="FFFFFFFF"/>
      <name val="Arial"/>
      <family val="2"/>
    </font>
    <font>
      <b/>
      <sz val="16"/>
      <name val="Arial"/>
      <family val="2"/>
    </font>
  </fonts>
  <fills count="11">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5190"/>
        <bgColor indexed="64"/>
      </patternFill>
    </fill>
  </fills>
  <borders count="46">
    <border>
      <left/>
      <right/>
      <top/>
      <bottom/>
      <diagonal/>
    </border>
    <border>
      <left/>
      <right/>
      <top style="thin">
        <color auto="1"/>
      </top>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style="medium">
        <color indexed="64"/>
      </left>
      <right/>
      <top/>
      <bottom/>
      <diagonal/>
    </border>
    <border>
      <left style="medium">
        <color indexed="64"/>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double">
        <color auto="1"/>
      </left>
      <right style="double">
        <color auto="1"/>
      </right>
      <top style="double">
        <color auto="1"/>
      </top>
      <bottom style="double">
        <color auto="1"/>
      </bottom>
      <diagonal/>
    </border>
    <border>
      <left/>
      <right style="thin">
        <color auto="1"/>
      </right>
      <top style="medium">
        <color auto="1"/>
      </top>
      <bottom style="medium">
        <color indexed="64"/>
      </bottom>
      <diagonal/>
    </border>
    <border>
      <left/>
      <right style="medium">
        <color indexed="64"/>
      </right>
      <top style="medium">
        <color indexed="64"/>
      </top>
      <bottom style="medium">
        <color indexed="64"/>
      </bottom>
      <diagonal/>
    </border>
    <border>
      <left/>
      <right style="medium">
        <color rgb="FF005190"/>
      </right>
      <top/>
      <bottom style="medium">
        <color rgb="FF005190"/>
      </bottom>
      <diagonal/>
    </border>
    <border>
      <left style="medium">
        <color rgb="FF1F497D"/>
      </left>
      <right style="medium">
        <color rgb="FF1F497D"/>
      </right>
      <top/>
      <bottom style="medium">
        <color rgb="FF1F497D"/>
      </bottom>
      <diagonal/>
    </border>
    <border>
      <left style="medium">
        <color rgb="FF1F497D"/>
      </left>
      <right style="medium">
        <color rgb="FF1F497D"/>
      </right>
      <top/>
      <bottom/>
      <diagonal/>
    </border>
    <border>
      <left style="medium">
        <color rgb="FF1F497D"/>
      </left>
      <right/>
      <top/>
      <bottom/>
      <diagonal/>
    </border>
  </borders>
  <cellStyleXfs count="4">
    <xf numFmtId="0" fontId="0" fillId="0" borderId="0"/>
    <xf numFmtId="0" fontId="1" fillId="0" borderId="0"/>
    <xf numFmtId="0" fontId="1" fillId="0" borderId="0"/>
    <xf numFmtId="0" fontId="1" fillId="0" borderId="0"/>
  </cellStyleXfs>
  <cellXfs count="91">
    <xf numFmtId="0" fontId="0" fillId="0" borderId="0" xfId="0"/>
    <xf numFmtId="0" fontId="2" fillId="0" borderId="0" xfId="0" applyFont="1"/>
    <xf numFmtId="0" fontId="4" fillId="0" borderId="0" xfId="0" applyFont="1" applyAlignment="1">
      <alignment horizontal="left" vertical="center"/>
    </xf>
    <xf numFmtId="0" fontId="5" fillId="0" borderId="0" xfId="0" applyFont="1" applyAlignment="1">
      <alignment horizontal="left" vertical="center"/>
    </xf>
    <xf numFmtId="0" fontId="7" fillId="0" borderId="0" xfId="0" applyFont="1"/>
    <xf numFmtId="0" fontId="7" fillId="0" borderId="0" xfId="0" applyFont="1" applyAlignment="1"/>
    <xf numFmtId="0" fontId="6" fillId="0" borderId="0" xfId="0" applyFont="1" applyBorder="1" applyAlignment="1">
      <alignment vertical="center" wrapText="1"/>
    </xf>
    <xf numFmtId="164" fontId="8" fillId="9" borderId="37" xfId="0" applyNumberFormat="1" applyFont="1" applyFill="1" applyBorder="1" applyAlignment="1">
      <alignment horizontal="center" vertical="center"/>
    </xf>
    <xf numFmtId="0" fontId="15" fillId="0" borderId="8" xfId="0" applyFont="1" applyBorder="1"/>
    <xf numFmtId="0" fontId="15" fillId="0" borderId="9" xfId="0" applyFont="1" applyFill="1" applyBorder="1"/>
    <xf numFmtId="0" fontId="15" fillId="0" borderId="5" xfId="0" applyFont="1" applyBorder="1"/>
    <xf numFmtId="0" fontId="15" fillId="0" borderId="14" xfId="0" applyFont="1" applyFill="1" applyBorder="1"/>
    <xf numFmtId="165" fontId="12" fillId="7" borderId="25" xfId="0" applyNumberFormat="1" applyFont="1" applyFill="1" applyBorder="1"/>
    <xf numFmtId="9" fontId="17" fillId="0" borderId="39" xfId="0" applyNumberFormat="1" applyFont="1" applyFill="1" applyBorder="1" applyAlignment="1">
      <alignment horizontal="center" vertical="center"/>
    </xf>
    <xf numFmtId="0" fontId="18" fillId="0" borderId="0" xfId="0" applyFont="1" applyBorder="1"/>
    <xf numFmtId="0" fontId="13" fillId="0" borderId="0" xfId="0" applyFont="1"/>
    <xf numFmtId="0" fontId="12" fillId="4" borderId="35" xfId="0" applyFont="1" applyFill="1" applyBorder="1" applyAlignment="1">
      <alignment horizontal="center" vertical="center"/>
    </xf>
    <xf numFmtId="0" fontId="12" fillId="4" borderId="35"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15" fillId="0" borderId="8" xfId="0" applyFont="1" applyBorder="1" applyAlignment="1">
      <alignment horizontal="right" vertical="center" wrapText="1"/>
    </xf>
    <xf numFmtId="0" fontId="15" fillId="4" borderId="9" xfId="0" applyFont="1" applyFill="1" applyBorder="1"/>
    <xf numFmtId="0" fontId="15" fillId="0" borderId="5" xfId="0" applyFont="1" applyBorder="1" applyAlignment="1">
      <alignment horizontal="right"/>
    </xf>
    <xf numFmtId="0" fontId="15" fillId="4" borderId="14" xfId="0" applyFont="1" applyFill="1" applyBorder="1"/>
    <xf numFmtId="165" fontId="12" fillId="5" borderId="34" xfId="0" applyNumberFormat="1" applyFont="1" applyFill="1" applyBorder="1"/>
    <xf numFmtId="0" fontId="15" fillId="0" borderId="0" xfId="0" applyFont="1"/>
    <xf numFmtId="164" fontId="12" fillId="5" borderId="7" xfId="0" applyNumberFormat="1" applyFont="1" applyFill="1" applyBorder="1" applyAlignment="1">
      <alignment horizontal="center" vertical="center"/>
    </xf>
    <xf numFmtId="0" fontId="0" fillId="0" borderId="0" xfId="0" applyAlignment="1">
      <alignment horizontal="center" vertical="center"/>
    </xf>
    <xf numFmtId="0" fontId="22" fillId="0" borderId="42" xfId="0" applyFont="1" applyFill="1" applyBorder="1" applyAlignment="1">
      <alignment horizontal="left" vertical="center" wrapText="1"/>
    </xf>
    <xf numFmtId="0" fontId="23" fillId="0" borderId="42" xfId="0" applyFont="1" applyFill="1" applyBorder="1" applyAlignment="1">
      <alignment horizontal="left" vertical="center" wrapText="1"/>
    </xf>
    <xf numFmtId="0" fontId="23" fillId="0" borderId="42" xfId="0" applyFont="1" applyFill="1" applyBorder="1" applyAlignment="1">
      <alignment horizontal="center" vertical="center" wrapText="1"/>
    </xf>
    <xf numFmtId="0" fontId="24" fillId="10" borderId="44" xfId="0" applyFont="1" applyFill="1" applyBorder="1" applyAlignment="1">
      <alignment horizontal="center" vertical="center" wrapText="1"/>
    </xf>
    <xf numFmtId="9" fontId="26" fillId="0" borderId="37" xfId="0" applyNumberFormat="1" applyFont="1" applyFill="1" applyBorder="1" applyAlignment="1">
      <alignment horizontal="center" vertical="center" wrapText="1"/>
    </xf>
    <xf numFmtId="0" fontId="24" fillId="10" borderId="11" xfId="0" applyFont="1" applyFill="1" applyBorder="1" applyAlignment="1">
      <alignment horizontal="center" vertical="center" wrapText="1"/>
    </xf>
    <xf numFmtId="0" fontId="22" fillId="0" borderId="43" xfId="0" applyFont="1" applyBorder="1" applyAlignment="1">
      <alignment horizontal="left" vertical="center" wrapText="1"/>
    </xf>
    <xf numFmtId="166" fontId="22" fillId="0" borderId="43" xfId="0" applyNumberFormat="1" applyFont="1" applyBorder="1" applyAlignment="1">
      <alignment horizontal="center" vertical="center" wrapText="1"/>
    </xf>
    <xf numFmtId="0" fontId="22" fillId="0" borderId="42" xfId="0" applyFont="1" applyBorder="1" applyAlignment="1">
      <alignment horizontal="center" vertical="center" wrapText="1"/>
    </xf>
    <xf numFmtId="14" fontId="14" fillId="8" borderId="3" xfId="1" applyNumberFormat="1" applyFont="1" applyFill="1" applyBorder="1" applyAlignment="1">
      <alignment horizontal="right"/>
    </xf>
    <xf numFmtId="14" fontId="14" fillId="8" borderId="5" xfId="1" applyNumberFormat="1" applyFont="1" applyFill="1" applyBorder="1" applyAlignment="1">
      <alignment horizontal="right"/>
    </xf>
    <xf numFmtId="0" fontId="6" fillId="0" borderId="28" xfId="0" applyFont="1" applyBorder="1" applyAlignment="1">
      <alignment horizontal="center" vertical="center" wrapText="1"/>
    </xf>
    <xf numFmtId="0" fontId="6" fillId="0" borderId="38" xfId="0" applyFont="1" applyBorder="1" applyAlignment="1">
      <alignment horizontal="center" vertical="center" wrapText="1"/>
    </xf>
    <xf numFmtId="0" fontId="3" fillId="7" borderId="2" xfId="0" applyFont="1" applyFill="1" applyBorder="1" applyAlignment="1">
      <alignment horizontal="right" vertical="center"/>
    </xf>
    <xf numFmtId="0" fontId="7" fillId="7" borderId="4" xfId="0" applyFont="1" applyFill="1" applyBorder="1" applyAlignment="1">
      <alignment horizontal="right" vertical="center"/>
    </xf>
    <xf numFmtId="0" fontId="10" fillId="7" borderId="18" xfId="0" applyFont="1" applyFill="1" applyBorder="1" applyAlignment="1">
      <alignment horizontal="center" vertical="center" wrapText="1"/>
    </xf>
    <xf numFmtId="0" fontId="10" fillId="7" borderId="19" xfId="0" applyFont="1" applyFill="1" applyBorder="1" applyAlignment="1">
      <alignment horizontal="center" vertical="center" wrapText="1"/>
    </xf>
    <xf numFmtId="0" fontId="10" fillId="7" borderId="20" xfId="0" applyFont="1" applyFill="1" applyBorder="1" applyAlignment="1">
      <alignment horizontal="center" vertical="center" wrapText="1"/>
    </xf>
    <xf numFmtId="0" fontId="12" fillId="7" borderId="22" xfId="0" applyFont="1" applyFill="1" applyBorder="1" applyAlignment="1">
      <alignment horizontal="right"/>
    </xf>
    <xf numFmtId="0" fontId="12" fillId="7" borderId="23" xfId="0" applyFont="1" applyFill="1" applyBorder="1" applyAlignment="1">
      <alignment horizontal="right"/>
    </xf>
    <xf numFmtId="0" fontId="12" fillId="7" borderId="24" xfId="0" applyFont="1" applyFill="1" applyBorder="1" applyAlignment="1">
      <alignment horizontal="right"/>
    </xf>
    <xf numFmtId="14" fontId="14" fillId="8" borderId="26" xfId="1" applyNumberFormat="1" applyFont="1" applyFill="1" applyBorder="1" applyAlignment="1">
      <alignment horizontal="right" vertical="center" wrapText="1"/>
    </xf>
    <xf numFmtId="14" fontId="14" fillId="8" borderId="8" xfId="1" applyNumberFormat="1" applyFont="1" applyFill="1" applyBorder="1" applyAlignment="1">
      <alignment horizontal="right" vertical="center" wrapText="1"/>
    </xf>
    <xf numFmtId="0" fontId="10" fillId="4" borderId="11"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7" fillId="0" borderId="0" xfId="0" applyFont="1" applyAlignment="1">
      <alignment horizontal="center"/>
    </xf>
    <xf numFmtId="0" fontId="19" fillId="4" borderId="2" xfId="0" applyFont="1" applyFill="1" applyBorder="1" applyAlignment="1">
      <alignment horizontal="right" vertical="center"/>
    </xf>
    <xf numFmtId="0" fontId="13" fillId="4" borderId="4" xfId="0" applyFont="1" applyFill="1" applyBorder="1" applyAlignment="1">
      <alignment horizontal="right" vertical="center"/>
    </xf>
    <xf numFmtId="0" fontId="13" fillId="4" borderId="10" xfId="0" applyFont="1" applyFill="1" applyBorder="1" applyAlignment="1">
      <alignment horizontal="right" vertical="center"/>
    </xf>
    <xf numFmtId="0" fontId="20" fillId="6" borderId="31" xfId="0" applyFont="1" applyFill="1" applyBorder="1" applyAlignment="1">
      <alignment horizontal="center" vertical="center" wrapText="1"/>
    </xf>
    <xf numFmtId="0" fontId="20" fillId="6" borderId="32" xfId="0" applyFont="1" applyFill="1" applyBorder="1" applyAlignment="1">
      <alignment horizontal="center" vertical="center" wrapText="1"/>
    </xf>
    <xf numFmtId="0" fontId="20" fillId="6" borderId="33" xfId="0" applyFont="1" applyFill="1" applyBorder="1" applyAlignment="1">
      <alignment horizontal="center" vertical="center" wrapText="1"/>
    </xf>
    <xf numFmtId="0" fontId="18" fillId="0" borderId="0" xfId="0" applyFont="1" applyBorder="1" applyAlignment="1">
      <alignment wrapText="1"/>
    </xf>
    <xf numFmtId="14" fontId="21" fillId="4" borderId="16" xfId="1" applyNumberFormat="1" applyFont="1" applyFill="1" applyBorder="1" applyAlignment="1">
      <alignment horizontal="center" vertical="center" wrapText="1"/>
    </xf>
    <xf numFmtId="0" fontId="13" fillId="4" borderId="0"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2" fillId="7" borderId="21" xfId="0" applyFont="1" applyFill="1" applyBorder="1" applyAlignment="1">
      <alignment horizontal="center" vertical="center"/>
    </xf>
    <xf numFmtId="0" fontId="13" fillId="7" borderId="6" xfId="0" applyFont="1" applyFill="1" applyBorder="1" applyAlignment="1">
      <alignment horizontal="center" vertical="center"/>
    </xf>
    <xf numFmtId="0" fontId="13" fillId="7" borderId="30" xfId="0" applyFont="1" applyFill="1" applyBorder="1" applyAlignment="1">
      <alignment horizontal="center" vertical="center"/>
    </xf>
    <xf numFmtId="0" fontId="12" fillId="7" borderId="21"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13" fillId="7" borderId="30"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9" xfId="0" applyFont="1" applyFill="1" applyBorder="1" applyAlignment="1">
      <alignment horizontal="center" vertical="center" wrapText="1"/>
    </xf>
    <xf numFmtId="0" fontId="9" fillId="3" borderId="0" xfId="0" applyFont="1" applyFill="1" applyAlignment="1">
      <alignment horizontal="center" vertical="center"/>
    </xf>
    <xf numFmtId="0" fontId="12" fillId="4" borderId="22" xfId="0" applyFont="1" applyFill="1" applyBorder="1" applyAlignment="1">
      <alignment horizontal="right"/>
    </xf>
    <xf numFmtId="0" fontId="12" fillId="4" borderId="23" xfId="0" applyFont="1" applyFill="1" applyBorder="1" applyAlignment="1">
      <alignment horizontal="right"/>
    </xf>
    <xf numFmtId="0" fontId="12" fillId="4" borderId="25" xfId="0" applyFont="1" applyFill="1" applyBorder="1" applyAlignment="1">
      <alignment horizontal="right"/>
    </xf>
    <xf numFmtId="0" fontId="25" fillId="10" borderId="45" xfId="0" applyFont="1" applyFill="1" applyBorder="1" applyAlignment="1">
      <alignment horizontal="center" vertical="center" wrapText="1"/>
    </xf>
    <xf numFmtId="0" fontId="25" fillId="10" borderId="0" xfId="0" applyFont="1" applyFill="1" applyBorder="1" applyAlignment="1">
      <alignment horizontal="center" vertical="center" wrapText="1"/>
    </xf>
    <xf numFmtId="0" fontId="24" fillId="0" borderId="11" xfId="0" applyFont="1" applyFill="1" applyBorder="1" applyAlignment="1">
      <alignment horizontal="center" vertical="center" wrapText="1"/>
    </xf>
    <xf numFmtId="0" fontId="24" fillId="0" borderId="12" xfId="0" applyFont="1" applyFill="1" applyBorder="1" applyAlignment="1">
      <alignment horizontal="center" vertical="center" wrapText="1"/>
    </xf>
    <xf numFmtId="0" fontId="24" fillId="0" borderId="41" xfId="0" applyFont="1" applyFill="1" applyBorder="1" applyAlignment="1">
      <alignment horizontal="center" vertical="center" wrapText="1"/>
    </xf>
    <xf numFmtId="0" fontId="25" fillId="10" borderId="11" xfId="0" applyFont="1" applyFill="1" applyBorder="1" applyAlignment="1">
      <alignment horizontal="center" vertical="center" wrapText="1"/>
    </xf>
    <xf numFmtId="0" fontId="25" fillId="10" borderId="41" xfId="0" applyFont="1" applyFill="1" applyBorder="1" applyAlignment="1">
      <alignment horizontal="center" vertical="center" wrapText="1"/>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114300</xdr:rowOff>
    </xdr:from>
    <xdr:to>
      <xdr:col>6</xdr:col>
      <xdr:colOff>257175</xdr:colOff>
      <xdr:row>0</xdr:row>
      <xdr:rowOff>828674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114300"/>
          <a:ext cx="4019550" cy="714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Open Sans" panose="020B0606030504020204" pitchFamily="34" charset="0"/>
              <a:ea typeface="Open Sans" panose="020B0606030504020204" pitchFamily="34" charset="0"/>
              <a:cs typeface="Open Sans" panose="020B0606030504020204" pitchFamily="34" charset="0"/>
            </a:rPr>
            <a:t>1641 - Framework for Laboratory</a:t>
          </a:r>
          <a:r>
            <a:rPr lang="en-GB" sz="1200" b="0" u="none" cap="none" spc="0" baseline="0">
              <a:ln w="0"/>
              <a:solidFill>
                <a:schemeClr val="accent1">
                  <a:lumMod val="75000"/>
                </a:schemeClr>
              </a:solidFill>
              <a:effectLst>
                <a:outerShdw blurRad="38100" dist="25400" dir="5400000" algn="ctr" rotWithShape="0">
                  <a:srgbClr val="6E747A">
                    <a:alpha val="43000"/>
                  </a:srgbClr>
                </a:outerShdw>
              </a:effectLst>
              <a:latin typeface="Open Sans" panose="020B0606030504020204" pitchFamily="34" charset="0"/>
              <a:ea typeface="Open Sans" panose="020B0606030504020204" pitchFamily="34" charset="0"/>
              <a:cs typeface="Open Sans" panose="020B0606030504020204" pitchFamily="34" charset="0"/>
            </a:rPr>
            <a:t> Tangential Flow FiltrationApparatues &amp; Consumables - Lot 1 - New Equipment</a:t>
          </a:r>
          <a:endPar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Open Sans" panose="020B0606030504020204" pitchFamily="34" charset="0"/>
            <a:ea typeface="Open Sans" panose="020B0606030504020204" pitchFamily="34" charset="0"/>
            <a:cs typeface="Open Sans" panose="020B0606030504020204" pitchFamily="34" charset="0"/>
          </a:endParaRPr>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11917</xdr:colOff>
      <xdr:row>0</xdr:row>
      <xdr:rowOff>0</xdr:rowOff>
    </xdr:from>
    <xdr:ext cx="2136616" cy="485775"/>
    <xdr:pic>
      <xdr:nvPicPr>
        <xdr:cNvPr id="2" name="Picture 1" descr="NEW ERDF">
          <a:extLst>
            <a:ext uri="{FF2B5EF4-FFF2-40B4-BE49-F238E27FC236}">
              <a16:creationId xmlns:a16="http://schemas.microsoft.com/office/drawing/2014/main" id="{33E64524-901E-4369-8173-2D676DC1226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07917" y="0"/>
          <a:ext cx="2136616" cy="485775"/>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tabSelected="1" workbookViewId="0">
      <selection activeCell="H4" sqref="H4:H9"/>
    </sheetView>
  </sheetViews>
  <sheetFormatPr defaultColWidth="8.81640625" defaultRowHeight="14" x14ac:dyDescent="0.3"/>
  <cols>
    <col min="1" max="5" width="8.81640625" style="4"/>
    <col min="6" max="6" width="12.1796875" style="4" customWidth="1"/>
    <col min="7" max="7" width="13.1796875" style="4" customWidth="1"/>
    <col min="8" max="8" width="50.7265625" style="4" customWidth="1"/>
    <col min="9" max="9" width="14" style="4" customWidth="1"/>
    <col min="10" max="10" width="14.81640625" style="4" customWidth="1"/>
    <col min="11" max="11" width="19.453125" style="4" customWidth="1"/>
    <col min="12" max="12" width="16.81640625" style="4" customWidth="1"/>
    <col min="13" max="16384" width="8.81640625" style="4"/>
  </cols>
  <sheetData>
    <row r="1" spans="1:12" ht="69.75" customHeight="1" x14ac:dyDescent="0.3">
      <c r="A1" s="53"/>
      <c r="B1" s="53"/>
      <c r="C1" s="53"/>
      <c r="D1" s="53"/>
      <c r="E1" s="53"/>
      <c r="F1" s="53"/>
      <c r="G1" s="53"/>
      <c r="H1" s="53"/>
      <c r="I1" s="53"/>
      <c r="J1" s="53"/>
      <c r="K1" s="53"/>
      <c r="L1" s="5"/>
    </row>
    <row r="2" spans="1:12" ht="21.75" customHeight="1" x14ac:dyDescent="0.3">
      <c r="A2" s="80" t="s">
        <v>5</v>
      </c>
      <c r="B2" s="80"/>
      <c r="C2" s="80"/>
      <c r="D2" s="80"/>
      <c r="E2" s="80"/>
      <c r="F2" s="80"/>
      <c r="G2" s="80"/>
      <c r="H2" s="80"/>
      <c r="I2" s="80"/>
      <c r="J2" s="80"/>
      <c r="K2" s="80"/>
      <c r="L2" s="5"/>
    </row>
    <row r="3" spans="1:12" ht="34.5" customHeight="1" thickBot="1" x14ac:dyDescent="0.35">
      <c r="A3" s="2" t="s">
        <v>0</v>
      </c>
      <c r="B3" s="3"/>
      <c r="C3" s="3"/>
      <c r="D3" s="38" t="s">
        <v>9</v>
      </c>
      <c r="E3" s="38"/>
      <c r="F3" s="38"/>
      <c r="G3" s="38"/>
      <c r="H3" s="38"/>
      <c r="I3" s="38"/>
      <c r="J3" s="38"/>
      <c r="K3" s="39"/>
      <c r="L3" s="6"/>
    </row>
    <row r="4" spans="1:12" ht="65.25" customHeight="1" x14ac:dyDescent="0.3">
      <c r="A4" s="42" t="s">
        <v>14</v>
      </c>
      <c r="B4" s="43"/>
      <c r="C4" s="43"/>
      <c r="D4" s="43"/>
      <c r="E4" s="43"/>
      <c r="F4" s="43"/>
      <c r="G4" s="44"/>
      <c r="H4" s="65" t="s">
        <v>11</v>
      </c>
      <c r="I4" s="68" t="s">
        <v>3</v>
      </c>
      <c r="J4" s="65" t="s">
        <v>1</v>
      </c>
      <c r="K4" s="65" t="s">
        <v>4</v>
      </c>
    </row>
    <row r="5" spans="1:12" ht="12" customHeight="1" x14ac:dyDescent="0.3">
      <c r="A5" s="71" t="s">
        <v>12</v>
      </c>
      <c r="B5" s="72"/>
      <c r="C5" s="72"/>
      <c r="D5" s="72"/>
      <c r="E5" s="72"/>
      <c r="F5" s="72"/>
      <c r="G5" s="73"/>
      <c r="H5" s="66"/>
      <c r="I5" s="69"/>
      <c r="J5" s="66"/>
      <c r="K5" s="66"/>
    </row>
    <row r="6" spans="1:12" ht="12" customHeight="1" x14ac:dyDescent="0.3">
      <c r="A6" s="74"/>
      <c r="B6" s="75"/>
      <c r="C6" s="75"/>
      <c r="D6" s="75"/>
      <c r="E6" s="75"/>
      <c r="F6" s="75"/>
      <c r="G6" s="76"/>
      <c r="H6" s="66"/>
      <c r="I6" s="69"/>
      <c r="J6" s="66"/>
      <c r="K6" s="66"/>
    </row>
    <row r="7" spans="1:12" ht="12" customHeight="1" x14ac:dyDescent="0.3">
      <c r="A7" s="74"/>
      <c r="B7" s="75"/>
      <c r="C7" s="75"/>
      <c r="D7" s="75"/>
      <c r="E7" s="75"/>
      <c r="F7" s="75"/>
      <c r="G7" s="76"/>
      <c r="H7" s="66"/>
      <c r="I7" s="69"/>
      <c r="J7" s="66"/>
      <c r="K7" s="66"/>
    </row>
    <row r="8" spans="1:12" ht="12" customHeight="1" x14ac:dyDescent="0.3">
      <c r="A8" s="74"/>
      <c r="B8" s="75"/>
      <c r="C8" s="75"/>
      <c r="D8" s="75"/>
      <c r="E8" s="75"/>
      <c r="F8" s="75"/>
      <c r="G8" s="76"/>
      <c r="H8" s="66"/>
      <c r="I8" s="69"/>
      <c r="J8" s="66"/>
      <c r="K8" s="66"/>
    </row>
    <row r="9" spans="1:12" ht="14.25" customHeight="1" thickBot="1" x14ac:dyDescent="0.35">
      <c r="A9" s="77"/>
      <c r="B9" s="78"/>
      <c r="C9" s="78"/>
      <c r="D9" s="78"/>
      <c r="E9" s="78"/>
      <c r="F9" s="78"/>
      <c r="G9" s="79"/>
      <c r="H9" s="67"/>
      <c r="I9" s="70"/>
      <c r="J9" s="67"/>
      <c r="K9" s="67"/>
    </row>
    <row r="10" spans="1:12" ht="51" customHeight="1" x14ac:dyDescent="0.5">
      <c r="A10" s="48" t="s">
        <v>34</v>
      </c>
      <c r="B10" s="49"/>
      <c r="C10" s="49"/>
      <c r="D10" s="49"/>
      <c r="E10" s="49"/>
      <c r="F10" s="49"/>
      <c r="G10" s="49"/>
      <c r="H10" s="8"/>
      <c r="I10" s="8"/>
      <c r="J10" s="8"/>
      <c r="K10" s="9"/>
    </row>
    <row r="11" spans="1:12" ht="18" x14ac:dyDescent="0.5">
      <c r="A11" s="36" t="s">
        <v>16</v>
      </c>
      <c r="B11" s="37"/>
      <c r="C11" s="37"/>
      <c r="D11" s="37"/>
      <c r="E11" s="37"/>
      <c r="F11" s="37"/>
      <c r="G11" s="37"/>
      <c r="H11" s="10"/>
      <c r="I11" s="10"/>
      <c r="J11" s="10"/>
      <c r="K11" s="11"/>
    </row>
    <row r="12" spans="1:12" ht="18" x14ac:dyDescent="0.5">
      <c r="A12" s="36" t="s">
        <v>17</v>
      </c>
      <c r="B12" s="37"/>
      <c r="C12" s="37"/>
      <c r="D12" s="37"/>
      <c r="E12" s="37"/>
      <c r="F12" s="37"/>
      <c r="G12" s="37"/>
      <c r="H12" s="10"/>
      <c r="I12" s="10"/>
      <c r="J12" s="10"/>
      <c r="K12" s="11"/>
    </row>
    <row r="13" spans="1:12" ht="18" x14ac:dyDescent="0.5">
      <c r="A13" s="36" t="s">
        <v>18</v>
      </c>
      <c r="B13" s="37"/>
      <c r="C13" s="37"/>
      <c r="D13" s="37"/>
      <c r="E13" s="37"/>
      <c r="F13" s="37"/>
      <c r="G13" s="37"/>
      <c r="H13" s="10"/>
      <c r="I13" s="10"/>
      <c r="J13" s="10"/>
      <c r="K13" s="11"/>
    </row>
    <row r="14" spans="1:12" ht="18" x14ac:dyDescent="0.5">
      <c r="A14" s="36" t="s">
        <v>66</v>
      </c>
      <c r="B14" s="37"/>
      <c r="C14" s="37"/>
      <c r="D14" s="37"/>
      <c r="E14" s="37"/>
      <c r="F14" s="37"/>
      <c r="G14" s="37"/>
      <c r="H14" s="10"/>
      <c r="I14" s="10"/>
      <c r="J14" s="10"/>
      <c r="K14" s="11"/>
    </row>
    <row r="15" spans="1:12" ht="18" x14ac:dyDescent="0.5">
      <c r="A15" s="36" t="s">
        <v>15</v>
      </c>
      <c r="B15" s="37"/>
      <c r="C15" s="37"/>
      <c r="D15" s="37"/>
      <c r="E15" s="37"/>
      <c r="F15" s="37"/>
      <c r="G15" s="37"/>
      <c r="H15" s="10"/>
      <c r="I15" s="10"/>
      <c r="J15" s="10"/>
      <c r="K15" s="11"/>
    </row>
    <row r="16" spans="1:12" ht="18.5" thickBot="1" x14ac:dyDescent="0.55000000000000004">
      <c r="A16" s="45" t="s">
        <v>2</v>
      </c>
      <c r="B16" s="46"/>
      <c r="C16" s="46"/>
      <c r="D16" s="46"/>
      <c r="E16" s="46"/>
      <c r="F16" s="46"/>
      <c r="G16" s="46"/>
      <c r="H16" s="46"/>
      <c r="I16" s="46"/>
      <c r="J16" s="47"/>
      <c r="K16" s="12">
        <v>0</v>
      </c>
    </row>
    <row r="17" spans="1:12" ht="15.5" x14ac:dyDescent="0.35">
      <c r="A17" s="1"/>
      <c r="B17" s="1"/>
      <c r="C17" s="1"/>
      <c r="D17" s="1"/>
      <c r="E17" s="1"/>
      <c r="F17" s="1"/>
      <c r="G17" s="1"/>
      <c r="H17" s="1"/>
      <c r="I17" s="1"/>
      <c r="J17" s="1"/>
      <c r="K17" s="1"/>
    </row>
    <row r="18" spans="1:12" ht="16" thickBot="1" x14ac:dyDescent="0.4">
      <c r="A18" s="1"/>
      <c r="B18" s="1"/>
      <c r="C18" s="1"/>
      <c r="D18" s="1"/>
      <c r="E18" s="1"/>
      <c r="F18" s="1"/>
      <c r="G18" s="1"/>
      <c r="H18" s="1"/>
      <c r="I18" s="1"/>
      <c r="J18" s="1"/>
      <c r="K18" s="1"/>
    </row>
    <row r="19" spans="1:12" ht="40.5" customHeight="1" thickTop="1" thickBot="1" x14ac:dyDescent="0.4">
      <c r="A19" s="1"/>
      <c r="B19" s="1"/>
      <c r="C19" s="1"/>
      <c r="D19" s="1"/>
      <c r="E19" s="1"/>
      <c r="F19" s="1"/>
      <c r="G19" s="40" t="s">
        <v>13</v>
      </c>
      <c r="H19" s="41"/>
      <c r="I19" s="41"/>
      <c r="J19" s="41"/>
      <c r="K19" s="7">
        <f>K16</f>
        <v>0</v>
      </c>
      <c r="L19" s="13">
        <v>0.3</v>
      </c>
    </row>
    <row r="20" spans="1:12" ht="15.5" x14ac:dyDescent="0.35">
      <c r="A20" s="1"/>
      <c r="B20" s="1"/>
      <c r="C20" s="1"/>
      <c r="D20" s="1"/>
      <c r="E20" s="1"/>
      <c r="F20" s="1"/>
      <c r="G20" s="1"/>
      <c r="H20" s="1"/>
      <c r="I20" s="1"/>
      <c r="J20" s="1"/>
      <c r="K20" s="1"/>
    </row>
    <row r="21" spans="1:12" ht="16" thickBot="1" x14ac:dyDescent="0.4">
      <c r="A21" s="1"/>
      <c r="B21" s="1"/>
      <c r="C21" s="1"/>
      <c r="D21" s="1"/>
      <c r="E21" s="1"/>
      <c r="F21" s="1"/>
      <c r="G21" s="1"/>
      <c r="H21" s="1"/>
      <c r="I21" s="1"/>
      <c r="J21" s="1"/>
      <c r="K21" s="1"/>
    </row>
    <row r="22" spans="1:12" ht="65.25" customHeight="1" thickBot="1" x14ac:dyDescent="0.5">
      <c r="A22" s="57" t="s">
        <v>7</v>
      </c>
      <c r="B22" s="58"/>
      <c r="C22" s="58"/>
      <c r="D22" s="58"/>
      <c r="E22" s="58"/>
      <c r="F22" s="59"/>
      <c r="G22" s="60"/>
      <c r="H22" s="60"/>
      <c r="I22" s="14"/>
      <c r="J22" s="14"/>
      <c r="K22" s="15"/>
    </row>
    <row r="23" spans="1:12" ht="43.5" customHeight="1" thickBot="1" x14ac:dyDescent="0.35">
      <c r="A23" s="50" t="s">
        <v>10</v>
      </c>
      <c r="B23" s="51"/>
      <c r="C23" s="51"/>
      <c r="D23" s="51"/>
      <c r="E23" s="51"/>
      <c r="F23" s="51"/>
      <c r="G23" s="52"/>
      <c r="H23" s="16" t="s">
        <v>6</v>
      </c>
      <c r="I23" s="17" t="s">
        <v>3</v>
      </c>
      <c r="J23" s="16" t="s">
        <v>1</v>
      </c>
      <c r="K23" s="18" t="s">
        <v>4</v>
      </c>
    </row>
    <row r="24" spans="1:12" ht="18" x14ac:dyDescent="0.5">
      <c r="A24" s="61" t="s">
        <v>19</v>
      </c>
      <c r="B24" s="62"/>
      <c r="C24" s="62"/>
      <c r="D24" s="62"/>
      <c r="E24" s="62"/>
      <c r="F24" s="62"/>
      <c r="G24" s="63"/>
      <c r="H24" s="19" t="s">
        <v>67</v>
      </c>
      <c r="I24" s="8"/>
      <c r="J24" s="8"/>
      <c r="K24" s="20"/>
    </row>
    <row r="25" spans="1:12" ht="18" x14ac:dyDescent="0.5">
      <c r="A25" s="64"/>
      <c r="B25" s="62"/>
      <c r="C25" s="62"/>
      <c r="D25" s="62"/>
      <c r="E25" s="62"/>
      <c r="F25" s="62"/>
      <c r="G25" s="63"/>
      <c r="H25" s="21"/>
      <c r="I25" s="10"/>
      <c r="J25" s="10"/>
      <c r="K25" s="22"/>
    </row>
    <row r="26" spans="1:12" ht="18" x14ac:dyDescent="0.5">
      <c r="A26" s="64"/>
      <c r="B26" s="62"/>
      <c r="C26" s="62"/>
      <c r="D26" s="62"/>
      <c r="E26" s="62"/>
      <c r="F26" s="62"/>
      <c r="G26" s="63"/>
      <c r="H26" s="10"/>
      <c r="I26" s="10"/>
      <c r="J26" s="10"/>
      <c r="K26" s="22"/>
    </row>
    <row r="27" spans="1:12" ht="18" x14ac:dyDescent="0.5">
      <c r="A27" s="64"/>
      <c r="B27" s="62"/>
      <c r="C27" s="62"/>
      <c r="D27" s="62"/>
      <c r="E27" s="62"/>
      <c r="F27" s="62"/>
      <c r="G27" s="63"/>
      <c r="H27" s="10"/>
      <c r="I27" s="10"/>
      <c r="J27" s="10"/>
      <c r="K27" s="22"/>
    </row>
    <row r="28" spans="1:12" ht="39" customHeight="1" x14ac:dyDescent="0.5">
      <c r="A28" s="64"/>
      <c r="B28" s="62"/>
      <c r="C28" s="62"/>
      <c r="D28" s="62"/>
      <c r="E28" s="62"/>
      <c r="F28" s="62"/>
      <c r="G28" s="63"/>
      <c r="H28" s="10"/>
      <c r="I28" s="10"/>
      <c r="J28" s="10"/>
      <c r="K28" s="22"/>
    </row>
    <row r="29" spans="1:12" ht="18.5" thickBot="1" x14ac:dyDescent="0.55000000000000004">
      <c r="A29" s="81" t="s">
        <v>2</v>
      </c>
      <c r="B29" s="82"/>
      <c r="C29" s="82"/>
      <c r="D29" s="82"/>
      <c r="E29" s="82"/>
      <c r="F29" s="82"/>
      <c r="G29" s="82"/>
      <c r="H29" s="82"/>
      <c r="I29" s="82"/>
      <c r="J29" s="83"/>
      <c r="K29" s="23">
        <v>0</v>
      </c>
    </row>
    <row r="30" spans="1:12" ht="18.5" thickBot="1" x14ac:dyDescent="0.55000000000000004">
      <c r="A30" s="24"/>
      <c r="B30" s="24"/>
      <c r="C30" s="24"/>
      <c r="D30" s="24"/>
      <c r="E30" s="24"/>
      <c r="F30" s="24"/>
      <c r="G30" s="24"/>
      <c r="H30" s="24"/>
      <c r="I30" s="24"/>
      <c r="J30" s="24"/>
      <c r="K30" s="24"/>
    </row>
    <row r="31" spans="1:12" ht="19" thickTop="1" thickBot="1" x14ac:dyDescent="0.55000000000000004">
      <c r="A31" s="24"/>
      <c r="B31" s="24"/>
      <c r="C31" s="24"/>
      <c r="D31" s="24"/>
      <c r="E31" s="24"/>
      <c r="F31" s="24"/>
      <c r="G31" s="54" t="s">
        <v>8</v>
      </c>
      <c r="H31" s="55"/>
      <c r="I31" s="55"/>
      <c r="J31" s="56"/>
      <c r="K31" s="25">
        <f>K29</f>
        <v>0</v>
      </c>
    </row>
    <row r="32" spans="1:12" ht="14.5" thickTop="1" x14ac:dyDescent="0.3"/>
  </sheetData>
  <mergeCells count="23">
    <mergeCell ref="A23:G23"/>
    <mergeCell ref="A1:K1"/>
    <mergeCell ref="G31:J31"/>
    <mergeCell ref="A22:F22"/>
    <mergeCell ref="G22:H22"/>
    <mergeCell ref="A24:G28"/>
    <mergeCell ref="K4:K9"/>
    <mergeCell ref="H4:H9"/>
    <mergeCell ref="I4:I9"/>
    <mergeCell ref="J4:J9"/>
    <mergeCell ref="A5:G9"/>
    <mergeCell ref="A2:K2"/>
    <mergeCell ref="A29:J29"/>
    <mergeCell ref="A14:G14"/>
    <mergeCell ref="A11:G11"/>
    <mergeCell ref="A15:G15"/>
    <mergeCell ref="A12:G12"/>
    <mergeCell ref="A13:G13"/>
    <mergeCell ref="D3:K3"/>
    <mergeCell ref="G19:J19"/>
    <mergeCell ref="A4:G4"/>
    <mergeCell ref="A16:J16"/>
    <mergeCell ref="A10:G10"/>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EB935-59AA-47F9-83E2-A9393A3BD267}">
  <dimension ref="A1:L14"/>
  <sheetViews>
    <sheetView workbookViewId="0">
      <selection sqref="A1:F1"/>
    </sheetView>
  </sheetViews>
  <sheetFormatPr defaultRowHeight="14.5" x14ac:dyDescent="0.35"/>
  <cols>
    <col min="1" max="1" width="28.26953125" bestFit="1" customWidth="1"/>
    <col min="2" max="2" width="24.81640625" bestFit="1" customWidth="1"/>
    <col min="3" max="3" width="17.1796875" style="26" customWidth="1"/>
    <col min="4" max="5" width="19.81640625" customWidth="1"/>
    <col min="6" max="6" width="15.81640625" customWidth="1"/>
    <col min="7" max="7" width="15.7265625" customWidth="1"/>
    <col min="8" max="8" width="13.81640625" customWidth="1"/>
    <col min="9" max="9" width="14.54296875" customWidth="1"/>
    <col min="10" max="10" width="13.7265625" customWidth="1"/>
    <col min="11" max="11" width="13.1796875" customWidth="1"/>
    <col min="12" max="12" width="21.453125" customWidth="1"/>
  </cols>
  <sheetData>
    <row r="1" spans="1:12" ht="38.25" customHeight="1" thickBot="1" x14ac:dyDescent="0.4">
      <c r="A1" s="84" t="s">
        <v>65</v>
      </c>
      <c r="B1" s="85"/>
      <c r="C1" s="85"/>
      <c r="D1" s="85"/>
      <c r="E1" s="85"/>
      <c r="F1" s="85"/>
      <c r="G1" s="32" t="s">
        <v>33</v>
      </c>
      <c r="H1" s="86"/>
      <c r="I1" s="87"/>
      <c r="J1" s="88"/>
    </row>
    <row r="2" spans="1:12" ht="20.5" thickBot="1" x14ac:dyDescent="0.4">
      <c r="A2" s="89" t="s">
        <v>32</v>
      </c>
      <c r="B2" s="90"/>
      <c r="C2" s="31">
        <v>0.3</v>
      </c>
      <c r="D2" s="85"/>
      <c r="E2" s="85"/>
      <c r="F2" s="85"/>
      <c r="G2" s="85"/>
      <c r="H2" s="85"/>
      <c r="I2" s="85"/>
      <c r="J2" s="85"/>
      <c r="K2" s="85"/>
      <c r="L2" s="85"/>
    </row>
    <row r="3" spans="1:12" ht="52" x14ac:dyDescent="0.35">
      <c r="A3" s="30" t="s">
        <v>31</v>
      </c>
      <c r="B3" s="30" t="s">
        <v>30</v>
      </c>
      <c r="C3" s="30" t="s">
        <v>29</v>
      </c>
      <c r="D3" s="30" t="s">
        <v>28</v>
      </c>
      <c r="E3" s="30" t="s">
        <v>27</v>
      </c>
      <c r="F3" s="30" t="s">
        <v>26</v>
      </c>
      <c r="G3" s="30" t="s">
        <v>25</v>
      </c>
      <c r="H3" s="30" t="s">
        <v>24</v>
      </c>
      <c r="I3" s="30" t="s">
        <v>23</v>
      </c>
      <c r="J3" s="30" t="s">
        <v>22</v>
      </c>
      <c r="K3" s="30" t="s">
        <v>21</v>
      </c>
      <c r="L3" s="30" t="s">
        <v>20</v>
      </c>
    </row>
    <row r="4" spans="1:12" ht="35" thickBot="1" x14ac:dyDescent="0.4">
      <c r="A4" s="33" t="s">
        <v>35</v>
      </c>
      <c r="B4" s="33" t="s">
        <v>36</v>
      </c>
      <c r="C4" s="34">
        <f t="shared" ref="C4:C14" si="0">$C$2/COUNTA($A$4:$A$14)</f>
        <v>2.7272727272727271E-2</v>
      </c>
      <c r="D4" s="35" t="s">
        <v>37</v>
      </c>
      <c r="E4" s="35" t="s">
        <v>38</v>
      </c>
      <c r="F4" s="35"/>
      <c r="G4" s="35">
        <v>1</v>
      </c>
      <c r="H4" s="29"/>
      <c r="I4" s="28"/>
      <c r="J4" s="28"/>
      <c r="K4" s="27"/>
      <c r="L4" s="27"/>
    </row>
    <row r="5" spans="1:12" ht="35" thickBot="1" x14ac:dyDescent="0.4">
      <c r="A5" s="33" t="s">
        <v>39</v>
      </c>
      <c r="B5" s="33" t="s">
        <v>40</v>
      </c>
      <c r="C5" s="34">
        <f t="shared" si="0"/>
        <v>2.7272727272727271E-2</v>
      </c>
      <c r="D5" s="35" t="s">
        <v>37</v>
      </c>
      <c r="E5" s="35" t="s">
        <v>41</v>
      </c>
      <c r="F5" s="35"/>
      <c r="G5" s="35">
        <v>1</v>
      </c>
      <c r="H5" s="29"/>
      <c r="I5" s="28"/>
      <c r="J5" s="28"/>
      <c r="K5" s="27"/>
      <c r="L5" s="27"/>
    </row>
    <row r="6" spans="1:12" ht="23.5" thickBot="1" x14ac:dyDescent="0.4">
      <c r="A6" s="33" t="s">
        <v>42</v>
      </c>
      <c r="B6" s="33" t="s">
        <v>40</v>
      </c>
      <c r="C6" s="34">
        <f t="shared" si="0"/>
        <v>2.7272727272727271E-2</v>
      </c>
      <c r="D6" s="35" t="s">
        <v>37</v>
      </c>
      <c r="E6" s="35" t="s">
        <v>43</v>
      </c>
      <c r="F6" s="35"/>
      <c r="G6" s="35">
        <v>1</v>
      </c>
      <c r="H6" s="29"/>
      <c r="I6" s="28"/>
      <c r="J6" s="28"/>
      <c r="K6" s="27"/>
      <c r="L6" s="27"/>
    </row>
    <row r="7" spans="1:12" ht="35" thickBot="1" x14ac:dyDescent="0.4">
      <c r="A7" s="33" t="s">
        <v>44</v>
      </c>
      <c r="B7" s="33" t="s">
        <v>45</v>
      </c>
      <c r="C7" s="34">
        <f t="shared" si="0"/>
        <v>2.7272727272727271E-2</v>
      </c>
      <c r="D7" s="35" t="s">
        <v>37</v>
      </c>
      <c r="E7" s="35" t="s">
        <v>46</v>
      </c>
      <c r="F7" s="35"/>
      <c r="G7" s="35">
        <v>1</v>
      </c>
      <c r="H7" s="29"/>
      <c r="I7" s="28"/>
      <c r="J7" s="28"/>
      <c r="K7" s="27"/>
      <c r="L7" s="27"/>
    </row>
    <row r="8" spans="1:12" ht="23.5" thickBot="1" x14ac:dyDescent="0.4">
      <c r="A8" s="33" t="s">
        <v>47</v>
      </c>
      <c r="B8" s="33" t="s">
        <v>40</v>
      </c>
      <c r="C8" s="34">
        <f t="shared" si="0"/>
        <v>2.7272727272727271E-2</v>
      </c>
      <c r="D8" s="35" t="s">
        <v>37</v>
      </c>
      <c r="E8" s="35" t="s">
        <v>48</v>
      </c>
      <c r="F8" s="35"/>
      <c r="G8" s="35">
        <v>1</v>
      </c>
      <c r="H8" s="29"/>
      <c r="I8" s="28"/>
      <c r="J8" s="28"/>
      <c r="K8" s="27"/>
      <c r="L8" s="27"/>
    </row>
    <row r="9" spans="1:12" ht="23.5" thickBot="1" x14ac:dyDescent="0.4">
      <c r="A9" s="33" t="s">
        <v>49</v>
      </c>
      <c r="B9" s="33" t="s">
        <v>50</v>
      </c>
      <c r="C9" s="34">
        <f t="shared" si="0"/>
        <v>2.7272727272727271E-2</v>
      </c>
      <c r="D9" s="35" t="s">
        <v>37</v>
      </c>
      <c r="E9" s="35" t="s">
        <v>51</v>
      </c>
      <c r="F9" s="35"/>
      <c r="G9" s="35">
        <v>1</v>
      </c>
      <c r="H9" s="29"/>
      <c r="I9" s="28"/>
      <c r="J9" s="28"/>
      <c r="K9" s="27"/>
      <c r="L9" s="27"/>
    </row>
    <row r="10" spans="1:12" ht="23.5" thickBot="1" x14ac:dyDescent="0.4">
      <c r="A10" s="33" t="s">
        <v>52</v>
      </c>
      <c r="B10" s="33" t="s">
        <v>53</v>
      </c>
      <c r="C10" s="34">
        <f t="shared" si="0"/>
        <v>2.7272727272727271E-2</v>
      </c>
      <c r="D10" s="35" t="s">
        <v>37</v>
      </c>
      <c r="E10" s="35" t="s">
        <v>54</v>
      </c>
      <c r="F10" s="35"/>
      <c r="G10" s="35">
        <v>1</v>
      </c>
      <c r="H10" s="29"/>
      <c r="I10" s="28"/>
      <c r="J10" s="28"/>
      <c r="K10" s="27"/>
      <c r="L10" s="27"/>
    </row>
    <row r="11" spans="1:12" ht="23.5" thickBot="1" x14ac:dyDescent="0.4">
      <c r="A11" s="33" t="s">
        <v>55</v>
      </c>
      <c r="B11" s="33" t="s">
        <v>40</v>
      </c>
      <c r="C11" s="34">
        <f t="shared" si="0"/>
        <v>2.7272727272727271E-2</v>
      </c>
      <c r="D11" s="35" t="s">
        <v>37</v>
      </c>
      <c r="E11" s="35" t="s">
        <v>56</v>
      </c>
      <c r="F11" s="35"/>
      <c r="G11" s="35">
        <v>1</v>
      </c>
      <c r="H11" s="29"/>
      <c r="I11" s="28"/>
      <c r="J11" s="28"/>
      <c r="K11" s="27"/>
      <c r="L11" s="27"/>
    </row>
    <row r="12" spans="1:12" ht="23.5" thickBot="1" x14ac:dyDescent="0.4">
      <c r="A12" s="33" t="s">
        <v>57</v>
      </c>
      <c r="B12" s="33" t="s">
        <v>58</v>
      </c>
      <c r="C12" s="34">
        <f t="shared" si="0"/>
        <v>2.7272727272727271E-2</v>
      </c>
      <c r="D12" s="35" t="s">
        <v>37</v>
      </c>
      <c r="E12" s="35" t="s">
        <v>59</v>
      </c>
      <c r="F12" s="35"/>
      <c r="G12" s="35">
        <v>1</v>
      </c>
      <c r="H12" s="29"/>
      <c r="I12" s="28"/>
      <c r="J12" s="28"/>
      <c r="K12" s="27"/>
      <c r="L12" s="27"/>
    </row>
    <row r="13" spans="1:12" ht="23.5" thickBot="1" x14ac:dyDescent="0.4">
      <c r="A13" s="33" t="s">
        <v>60</v>
      </c>
      <c r="B13" s="33" t="s">
        <v>61</v>
      </c>
      <c r="C13" s="34">
        <f t="shared" si="0"/>
        <v>2.7272727272727271E-2</v>
      </c>
      <c r="D13" s="35" t="s">
        <v>37</v>
      </c>
      <c r="E13" s="35" t="s">
        <v>62</v>
      </c>
      <c r="F13" s="35"/>
      <c r="G13" s="35">
        <v>1</v>
      </c>
      <c r="H13" s="29"/>
      <c r="I13" s="28"/>
      <c r="J13" s="28"/>
      <c r="K13" s="27"/>
      <c r="L13" s="27"/>
    </row>
    <row r="14" spans="1:12" ht="35" thickBot="1" x14ac:dyDescent="0.4">
      <c r="A14" s="33" t="s">
        <v>63</v>
      </c>
      <c r="B14" s="33" t="s">
        <v>61</v>
      </c>
      <c r="C14" s="34">
        <f t="shared" si="0"/>
        <v>2.7272727272727271E-2</v>
      </c>
      <c r="D14" s="35" t="s">
        <v>37</v>
      </c>
      <c r="E14" s="35" t="s">
        <v>64</v>
      </c>
      <c r="F14" s="35"/>
      <c r="G14" s="35">
        <v>1</v>
      </c>
      <c r="H14" s="29"/>
      <c r="I14" s="28"/>
      <c r="J14" s="28"/>
      <c r="K14" s="27"/>
      <c r="L14" s="27"/>
    </row>
  </sheetData>
  <autoFilter ref="A3:L3" xr:uid="{00000000-0009-0000-0000-000000000000}">
    <sortState xmlns:xlrd2="http://schemas.microsoft.com/office/spreadsheetml/2017/richdata2" ref="A3:L18">
      <sortCondition ref="D2"/>
    </sortState>
  </autoFilter>
  <mergeCells count="4">
    <mergeCell ref="A1:F1"/>
    <mergeCell ref="H1:J1"/>
    <mergeCell ref="D2:L2"/>
    <mergeCell ref="A2:B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1641 - Lot 1 - Pricing Schedule</vt:lpstr>
      <vt:lpstr>1641 - Lot 2 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Paula Downing</cp:lastModifiedBy>
  <cp:lastPrinted>2015-02-11T13:10:58Z</cp:lastPrinted>
  <dcterms:created xsi:type="dcterms:W3CDTF">2014-01-30T11:01:00Z</dcterms:created>
  <dcterms:modified xsi:type="dcterms:W3CDTF">2020-02-20T14:16:31Z</dcterms:modified>
</cp:coreProperties>
</file>